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nexe A1a" sheetId="1" r:id="rId1"/>
  </sheets>
  <definedNames>
    <definedName name="_xlnm.Print_Area" localSheetId="0">'Annexe A1a'!$B$1:$H$42</definedName>
  </definedNames>
  <calcPr calcId="125725"/>
</workbook>
</file>

<file path=xl/calcChain.xml><?xml version="1.0" encoding="utf-8"?>
<calcChain xmlns="http://schemas.openxmlformats.org/spreadsheetml/2006/main">
  <c r="D42" i="1"/>
  <c r="C42"/>
  <c r="F42" l="1"/>
  <c r="H42" l="1"/>
  <c r="E42"/>
  <c r="G42"/>
</calcChain>
</file>

<file path=xl/sharedStrings.xml><?xml version="1.0" encoding="utf-8"?>
<sst xmlns="http://schemas.openxmlformats.org/spreadsheetml/2006/main" count="148" uniqueCount="50">
  <si>
    <t>Commune</t>
  </si>
  <si>
    <t>Antony</t>
  </si>
  <si>
    <t>Asnières</t>
  </si>
  <si>
    <t>Bagneux</t>
  </si>
  <si>
    <t>Bois-Colombes</t>
  </si>
  <si>
    <t>Boulogne-Billancourt</t>
  </si>
  <si>
    <t>Bourg-la-Reine</t>
  </si>
  <si>
    <t>Chatenay-Malabry</t>
  </si>
  <si>
    <t>Châtillon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</si>
  <si>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</si>
  <si>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</si>
  <si>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</si>
  <si>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</si>
  <si>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</si>
  <si>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</si>
  <si>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</si>
  <si>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Gennevilliers</t>
  </si>
  <si>
    <t>Issy-les-Moulineaux</t>
  </si>
  <si>
    <t>La Garenne-Colombes</t>
  </si>
  <si>
    <t>Le Plessis-Robinson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</si>
  <si>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</si>
  <si>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</si>
  <si>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</si>
  <si>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</si>
  <si>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</si>
  <si>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</si>
  <si>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</si>
  <si>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Puteaux</t>
  </si>
  <si>
    <t>Rueil-Malmaison</t>
  </si>
  <si>
    <t>Saint Cloud</t>
  </si>
  <si>
    <t>Sceaux</t>
  </si>
  <si>
    <t>Sèvres</t>
  </si>
  <si>
    <t>Suresnes</t>
  </si>
  <si>
    <t>Vanves</t>
  </si>
  <si>
    <t>Vaucresson</t>
  </si>
  <si>
    <t>Ville-d'Avray</t>
  </si>
  <si>
    <t>Villeneuve-la-Garenne</t>
  </si>
  <si>
    <t>Total</t>
  </si>
  <si>
    <t>Nombre PM</t>
  </si>
  <si>
    <t>Nombre prises
12 et +</t>
  </si>
  <si>
    <t>BTel</t>
  </si>
  <si>
    <t>Free</t>
  </si>
  <si>
    <t>Orange</t>
  </si>
  <si>
    <t>SFR</t>
  </si>
  <si>
    <t>Opérateurs confinanceurs du vertical</t>
  </si>
  <si>
    <t>Oui</t>
  </si>
  <si>
    <t>jusqu'en 2013</t>
  </si>
  <si>
    <t>ETAT DE LA CONSTRUCTION VERTICALE AU 30/09/14</t>
  </si>
  <si>
    <t>Données issues des DOE remis au CG</t>
  </si>
  <si>
    <t>Annexe 1.A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</si>
</sst>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7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4" fontId="2" fillId="0" borderId="7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3" borderId="11" xfId="0" applyNumberFormat="1" applyFont="1" applyFill="1" applyBorder="1" applyAlignment="1">
      <alignment horizontal="center" vertical="center" wrapText="1"/>
    </xf>
    <xf numFmtId="14" fontId="2" fillId="3" borderId="12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2" fillId="0" borderId="15" xfId="0" applyNumberFormat="1" applyFont="1" applyFill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 vertical="center"/>
    </xf>
    <xf numFmtId="14" fontId="2" fillId="0" borderId="17" xfId="0" applyNumberFormat="1" applyFont="1" applyFill="1" applyBorder="1" applyAlignment="1">
      <alignment horizontal="center" vertical="center"/>
    </xf>
    <xf numFmtId="3" fontId="4" fillId="3" borderId="18" xfId="0" applyNumberFormat="1" applyFont="1" applyFill="1" applyBorder="1" applyAlignment="1">
      <alignment horizontal="center" vertical="center"/>
    </xf>
    <xf numFmtId="14" fontId="2" fillId="3" borderId="19" xfId="0" applyNumberFormat="1" applyFont="1" applyFill="1" applyBorder="1" applyAlignment="1">
      <alignment horizontal="center" vertical="center" wrapText="1"/>
    </xf>
    <xf numFmtId="14" fontId="2" fillId="0" borderId="20" xfId="0" applyNumberFormat="1" applyFont="1" applyFill="1" applyBorder="1" applyAlignment="1">
      <alignment horizontal="center" vertical="center"/>
    </xf>
    <xf numFmtId="14" fontId="2" fillId="0" borderId="21" xfId="0" applyNumberFormat="1" applyFont="1" applyFill="1" applyBorder="1" applyAlignment="1">
      <alignment horizontal="center" vertical="center"/>
    </xf>
    <xf numFmtId="14" fontId="2" fillId="0" borderId="22" xfId="0" applyNumberFormat="1" applyFont="1" applyFill="1" applyBorder="1" applyAlignment="1">
      <alignment horizontal="center" vertical="center"/>
    </xf>
    <xf numFmtId="3" fontId="4" fillId="3" borderId="23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center" vertical="center"/>
    </xf>
    <xf numFmtId="3" fontId="4" fillId="3" borderId="24" xfId="0" applyNumberFormat="1" applyFont="1" applyFill="1" applyBorder="1" applyAlignment="1">
      <alignment horizontal="center" vertical="center"/>
    </xf>
    <xf numFmtId="3" fontId="2" fillId="0" borderId="20" xfId="0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horizontal="center" vertical="center"/>
    </xf>
    <xf numFmtId="3" fontId="2" fillId="0" borderId="22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51"/>
  <sheetViews>
    <sheetView tabSelected="1" workbookViewId="0">
      <selection activeCell="B1" sqref="B1"/>
    </sheetView>
  </sheetViews>
  <sheetFormatPr baseColWidth="10" defaultColWidth="9.140625" defaultRowHeight="14.25"/>
  <cols>
    <col min="1" max="1" width="9.140625" style="1"/>
    <col min="2" max="2" width="20.140625" style="12" customWidth="1"/>
    <col min="3" max="3" width="16.42578125" style="12" customWidth="1"/>
    <col min="4" max="4" width="17.140625" style="12" customWidth="1"/>
    <col min="5" max="8" width="13.7109375" style="12" customWidth="1"/>
    <col min="9" max="9" width="2.85546875" style="1" customWidth="1"/>
    <col min="10" max="16384" width="9.140625" style="1"/>
  </cols>
  <sheetData>
    <row r="1" spans="2:8">
      <c r="B1" s="38" t="s">
        <v>49</v>
      </c>
    </row>
    <row r="2" spans="2:8" ht="13.5">
      <c r="B2" s="39" t="s">
        <v>47</v>
      </c>
      <c r="C2" s="39"/>
      <c r="D2" s="39"/>
      <c r="E2" s="39"/>
      <c r="F2" s="39"/>
      <c r="G2" s="39"/>
      <c r="H2" s="39"/>
    </row>
    <row r="4" spans="2:8" ht="15" customHeight="1">
      <c r="B4" s="2"/>
      <c r="C4" s="41" t="s">
        <v>48</v>
      </c>
      <c r="D4" s="43"/>
      <c r="E4" s="41" t="s">
        <v>44</v>
      </c>
      <c r="F4" s="42"/>
      <c r="G4" s="42"/>
      <c r="H4" s="43"/>
    </row>
    <row r="5" spans="2:8" ht="28.5">
      <c r="B5" s="3" t="s">
        <v>0</v>
      </c>
      <c r="C5" s="14" t="s">
        <v>39</v>
      </c>
      <c r="D5" s="20" t="s">
        <v>38</v>
      </c>
      <c r="E5" s="15" t="s">
        <v>40</v>
      </c>
      <c r="F5" s="13" t="s">
        <v>41</v>
      </c>
      <c r="G5" s="13" t="s">
        <v>42</v>
      </c>
      <c r="H5" s="20" t="s">
        <v>43</v>
      </c>
    </row>
    <row r="6" spans="2:8">
      <c r="B6" s="4" t="s">
        <v>1</v>
      </c>
      <c r="C6" s="25">
        <v>12038</v>
      </c>
      <c r="D6" s="30">
        <v>267</v>
      </c>
      <c r="E6" s="16"/>
      <c r="F6" s="5" t="s">
        <v>46</v>
      </c>
      <c r="G6" s="5" t="s">
        <v>45</v>
      </c>
      <c r="H6" s="21"/>
    </row>
    <row r="7" spans="2:8">
      <c r="B7" s="6" t="s">
        <v>2</v>
      </c>
      <c r="C7" s="26">
        <v>6695</v>
      </c>
      <c r="D7" s="31">
        <v>154</v>
      </c>
      <c r="E7" s="17"/>
      <c r="F7" s="7" t="s">
        <v>46</v>
      </c>
      <c r="G7" s="7" t="s">
        <v>45</v>
      </c>
      <c r="H7" s="22" t="s">
        <v>45</v>
      </c>
    </row>
    <row r="8" spans="2:8">
      <c r="B8" s="6" t="s">
        <v>3</v>
      </c>
      <c r="C8" s="26">
        <v>4790</v>
      </c>
      <c r="D8" s="31">
        <v>78</v>
      </c>
      <c r="E8" s="17"/>
      <c r="F8" s="7" t="s">
        <v>46</v>
      </c>
      <c r="G8" s="7" t="s">
        <v>45</v>
      </c>
      <c r="H8" s="22"/>
    </row>
    <row r="9" spans="2:8">
      <c r="B9" s="6" t="s">
        <v>4</v>
      </c>
      <c r="C9" s="26">
        <v>3165</v>
      </c>
      <c r="D9" s="31">
        <v>75</v>
      </c>
      <c r="E9" s="17"/>
      <c r="F9" s="7" t="s">
        <v>46</v>
      </c>
      <c r="G9" s="7" t="s">
        <v>45</v>
      </c>
      <c r="H9" s="22"/>
    </row>
    <row r="10" spans="2:8">
      <c r="B10" s="6" t="s">
        <v>5</v>
      </c>
      <c r="C10" s="26">
        <v>12274</v>
      </c>
      <c r="D10" s="31">
        <v>313</v>
      </c>
      <c r="E10" s="17" t="s">
        <v>45</v>
      </c>
      <c r="F10" s="7" t="s">
        <v>46</v>
      </c>
      <c r="G10" s="7" t="s">
        <v>45</v>
      </c>
      <c r="H10" s="22" t="s">
        <v>45</v>
      </c>
    </row>
    <row r="11" spans="2:8">
      <c r="B11" s="6" t="s">
        <v>6</v>
      </c>
      <c r="C11" s="26">
        <v>4717</v>
      </c>
      <c r="D11" s="31">
        <v>126</v>
      </c>
      <c r="E11" s="17"/>
      <c r="F11" s="7" t="s">
        <v>46</v>
      </c>
      <c r="G11" s="7" t="s">
        <v>45</v>
      </c>
      <c r="H11" s="22"/>
    </row>
    <row r="12" spans="2:8">
      <c r="B12" s="6" t="s">
        <v>7</v>
      </c>
      <c r="C12" s="26">
        <v>8913</v>
      </c>
      <c r="D12" s="31">
        <v>319</v>
      </c>
      <c r="E12" s="17"/>
      <c r="F12" s="7" t="s">
        <v>46</v>
      </c>
      <c r="G12" s="7" t="s">
        <v>45</v>
      </c>
      <c r="H12" s="22" t="s">
        <v>45</v>
      </c>
    </row>
    <row r="13" spans="2:8">
      <c r="B13" s="6" t="s">
        <v>8</v>
      </c>
      <c r="C13" s="26">
        <v>3259</v>
      </c>
      <c r="D13" s="31">
        <v>55</v>
      </c>
      <c r="E13" s="17" t="s">
        <v>45</v>
      </c>
      <c r="F13" s="7" t="s">
        <v>46</v>
      </c>
      <c r="G13" s="7" t="s">
        <v>45</v>
      </c>
      <c r="H13" s="22" t="s">
        <v>45</v>
      </c>
    </row>
    <row r="14" spans="2:8">
      <c r="B14" s="6" t="s">
        <v>9</v>
      </c>
      <c r="C14" s="26">
        <v>3507</v>
      </c>
      <c r="D14" s="31">
        <v>79</v>
      </c>
      <c r="E14" s="17"/>
      <c r="F14" s="7" t="s">
        <v>46</v>
      </c>
      <c r="G14" s="7" t="s">
        <v>45</v>
      </c>
      <c r="H14" s="22"/>
    </row>
    <row r="15" spans="2:8">
      <c r="B15" s="6" t="s">
        <v>10</v>
      </c>
      <c r="C15" s="26">
        <v>7449</v>
      </c>
      <c r="D15" s="31">
        <v>223</v>
      </c>
      <c r="E15" s="17"/>
      <c r="F15" s="7" t="s">
        <v>46</v>
      </c>
      <c r="G15" s="7" t="s">
        <v>45</v>
      </c>
      <c r="H15" s="22" t="s">
        <v>45</v>
      </c>
    </row>
    <row r="16" spans="2:8">
      <c r="B16" s="6" t="s">
        <v>11</v>
      </c>
      <c r="C16" s="26">
        <v>8723</v>
      </c>
      <c r="D16" s="31">
        <v>168</v>
      </c>
      <c r="E16" s="17"/>
      <c r="F16" s="7" t="s">
        <v>46</v>
      </c>
      <c r="G16" s="7" t="s">
        <v>45</v>
      </c>
      <c r="H16" s="22" t="s">
        <v>45</v>
      </c>
    </row>
    <row r="17" spans="2:8">
      <c r="B17" s="8" t="s">
        <v>12</v>
      </c>
      <c r="C17" s="26">
        <v>11970</v>
      </c>
      <c r="D17" s="31">
        <v>220</v>
      </c>
      <c r="E17" s="17"/>
      <c r="F17" s="7" t="s">
        <v>46</v>
      </c>
      <c r="G17" s="7" t="s">
        <v>45</v>
      </c>
      <c r="H17" s="22"/>
    </row>
    <row r="18" spans="2:8">
      <c r="B18" s="6" t="s">
        <v>13</v>
      </c>
      <c r="C18" s="26">
        <v>8578</v>
      </c>
      <c r="D18" s="31">
        <v>153</v>
      </c>
      <c r="E18" s="17" t="s">
        <v>45</v>
      </c>
      <c r="F18" s="7" t="s">
        <v>46</v>
      </c>
      <c r="G18" s="7" t="s">
        <v>45</v>
      </c>
      <c r="H18" s="22" t="s">
        <v>45</v>
      </c>
    </row>
    <row r="19" spans="2:8">
      <c r="B19" s="6" t="s">
        <v>14</v>
      </c>
      <c r="C19" s="26">
        <v>3057</v>
      </c>
      <c r="D19" s="31">
        <v>69</v>
      </c>
      <c r="E19" s="17"/>
      <c r="F19" s="7" t="s">
        <v>46</v>
      </c>
      <c r="G19" s="7" t="s">
        <v>45</v>
      </c>
      <c r="H19" s="22"/>
    </row>
    <row r="20" spans="2:8">
      <c r="B20" s="6" t="s">
        <v>15</v>
      </c>
      <c r="C20" s="26">
        <v>2998</v>
      </c>
      <c r="D20" s="31">
        <v>75</v>
      </c>
      <c r="E20" s="17" t="s">
        <v>45</v>
      </c>
      <c r="F20" s="7" t="s">
        <v>46</v>
      </c>
      <c r="G20" s="7"/>
      <c r="H20" s="22"/>
    </row>
    <row r="21" spans="2:8">
      <c r="B21" s="6" t="s">
        <v>16</v>
      </c>
      <c r="C21" s="26">
        <v>1566</v>
      </c>
      <c r="D21" s="31">
        <v>33</v>
      </c>
      <c r="E21" s="17"/>
      <c r="F21" s="7" t="s">
        <v>46</v>
      </c>
      <c r="G21" s="7" t="s">
        <v>45</v>
      </c>
      <c r="H21" s="22" t="s">
        <v>45</v>
      </c>
    </row>
    <row r="22" spans="2:8">
      <c r="B22" s="6" t="s">
        <v>17</v>
      </c>
      <c r="C22" s="26">
        <v>9496</v>
      </c>
      <c r="D22" s="31">
        <v>196</v>
      </c>
      <c r="E22" s="17"/>
      <c r="F22" s="7" t="s">
        <v>46</v>
      </c>
      <c r="G22" s="7" t="s">
        <v>45</v>
      </c>
      <c r="H22" s="22" t="s">
        <v>45</v>
      </c>
    </row>
    <row r="23" spans="2:8">
      <c r="B23" s="6" t="s">
        <v>18</v>
      </c>
      <c r="C23" s="26">
        <v>3210</v>
      </c>
      <c r="D23" s="31">
        <v>103</v>
      </c>
      <c r="E23" s="17" t="s">
        <v>45</v>
      </c>
      <c r="F23" s="7" t="s">
        <v>46</v>
      </c>
      <c r="G23" s="7" t="s">
        <v>45</v>
      </c>
      <c r="H23" s="22" t="s">
        <v>45</v>
      </c>
    </row>
    <row r="24" spans="2:8">
      <c r="B24" s="6" t="s">
        <v>19</v>
      </c>
      <c r="C24" s="26">
        <v>8142</v>
      </c>
      <c r="D24" s="31">
        <v>210</v>
      </c>
      <c r="E24" s="17"/>
      <c r="F24" s="7" t="s">
        <v>46</v>
      </c>
      <c r="G24" s="7" t="s">
        <v>45</v>
      </c>
      <c r="H24" s="22" t="s">
        <v>45</v>
      </c>
    </row>
    <row r="25" spans="2:8">
      <c r="B25" s="6" t="s">
        <v>20</v>
      </c>
      <c r="C25" s="26">
        <v>5627</v>
      </c>
      <c r="D25" s="31">
        <v>164</v>
      </c>
      <c r="E25" s="17" t="s">
        <v>45</v>
      </c>
      <c r="F25" s="7" t="s">
        <v>46</v>
      </c>
      <c r="G25" s="7" t="s">
        <v>45</v>
      </c>
      <c r="H25" s="22" t="s">
        <v>45</v>
      </c>
    </row>
    <row r="26" spans="2:8">
      <c r="B26" s="6" t="s">
        <v>21</v>
      </c>
      <c r="C26" s="26">
        <v>314</v>
      </c>
      <c r="D26" s="31">
        <v>8</v>
      </c>
      <c r="E26" s="17" t="s">
        <v>45</v>
      </c>
      <c r="F26" s="7" t="s">
        <v>46</v>
      </c>
      <c r="G26" s="7" t="s">
        <v>45</v>
      </c>
      <c r="H26" s="22" t="s">
        <v>45</v>
      </c>
    </row>
    <row r="27" spans="2:8">
      <c r="B27" s="6" t="s">
        <v>22</v>
      </c>
      <c r="C27" s="26">
        <v>81</v>
      </c>
      <c r="D27" s="31">
        <v>3</v>
      </c>
      <c r="E27" s="17"/>
      <c r="F27" s="7" t="s">
        <v>46</v>
      </c>
      <c r="G27" s="7"/>
      <c r="H27" s="22"/>
    </row>
    <row r="28" spans="2:8">
      <c r="B28" s="6" t="s">
        <v>23</v>
      </c>
      <c r="C28" s="26">
        <v>10294</v>
      </c>
      <c r="D28" s="31">
        <v>208</v>
      </c>
      <c r="E28" s="17"/>
      <c r="F28" s="7" t="s">
        <v>46</v>
      </c>
      <c r="G28" s="7" t="s">
        <v>45</v>
      </c>
      <c r="H28" s="22" t="s">
        <v>45</v>
      </c>
    </row>
    <row r="29" spans="2:8">
      <c r="B29" s="6" t="s">
        <v>24</v>
      </c>
      <c r="C29" s="26">
        <v>3625</v>
      </c>
      <c r="D29" s="31">
        <v>91</v>
      </c>
      <c r="E29" s="17" t="s">
        <v>45</v>
      </c>
      <c r="F29" s="7" t="s">
        <v>46</v>
      </c>
      <c r="G29" s="7" t="s">
        <v>45</v>
      </c>
      <c r="H29" s="22" t="s">
        <v>45</v>
      </c>
    </row>
    <row r="30" spans="2:8">
      <c r="B30" s="6" t="s">
        <v>25</v>
      </c>
      <c r="C30" s="26">
        <v>4447</v>
      </c>
      <c r="D30" s="31">
        <v>87</v>
      </c>
      <c r="E30" s="17"/>
      <c r="F30" s="7" t="s">
        <v>46</v>
      </c>
      <c r="G30" s="7" t="s">
        <v>45</v>
      </c>
      <c r="H30" s="22"/>
    </row>
    <row r="31" spans="2:8">
      <c r="B31" s="6" t="s">
        <v>26</v>
      </c>
      <c r="C31" s="26">
        <v>7606</v>
      </c>
      <c r="D31" s="31">
        <v>203</v>
      </c>
      <c r="E31" s="17" t="s">
        <v>45</v>
      </c>
      <c r="F31" s="7" t="s">
        <v>46</v>
      </c>
      <c r="G31" s="7" t="s">
        <v>45</v>
      </c>
      <c r="H31" s="22" t="s">
        <v>45</v>
      </c>
    </row>
    <row r="32" spans="2:8">
      <c r="B32" s="6" t="s">
        <v>27</v>
      </c>
      <c r="C32" s="26">
        <v>3590</v>
      </c>
      <c r="D32" s="31">
        <v>81</v>
      </c>
      <c r="E32" s="17" t="s">
        <v>45</v>
      </c>
      <c r="F32" s="7" t="s">
        <v>46</v>
      </c>
      <c r="G32" s="7" t="s">
        <v>45</v>
      </c>
      <c r="H32" s="22" t="s">
        <v>45</v>
      </c>
    </row>
    <row r="33" spans="2:8">
      <c r="B33" s="6" t="s">
        <v>28</v>
      </c>
      <c r="C33" s="26">
        <v>8966</v>
      </c>
      <c r="D33" s="31">
        <v>193</v>
      </c>
      <c r="E33" s="17"/>
      <c r="F33" s="7" t="s">
        <v>46</v>
      </c>
      <c r="G33" s="7" t="s">
        <v>45</v>
      </c>
      <c r="H33" s="22"/>
    </row>
    <row r="34" spans="2:8">
      <c r="B34" s="6" t="s">
        <v>29</v>
      </c>
      <c r="C34" s="26">
        <v>6679</v>
      </c>
      <c r="D34" s="31">
        <v>139</v>
      </c>
      <c r="E34" s="17" t="s">
        <v>45</v>
      </c>
      <c r="F34" s="7" t="s">
        <v>46</v>
      </c>
      <c r="G34" s="7" t="s">
        <v>45</v>
      </c>
      <c r="H34" s="22"/>
    </row>
    <row r="35" spans="2:8">
      <c r="B35" s="6" t="s">
        <v>30</v>
      </c>
      <c r="C35" s="26">
        <v>3501</v>
      </c>
      <c r="D35" s="31">
        <v>98</v>
      </c>
      <c r="E35" s="17"/>
      <c r="F35" s="7" t="s">
        <v>46</v>
      </c>
      <c r="G35" s="7" t="s">
        <v>45</v>
      </c>
      <c r="H35" s="22"/>
    </row>
    <row r="36" spans="2:8">
      <c r="B36" s="6" t="s">
        <v>31</v>
      </c>
      <c r="C36" s="26">
        <v>3545</v>
      </c>
      <c r="D36" s="31">
        <v>75</v>
      </c>
      <c r="E36" s="17"/>
      <c r="F36" s="7" t="s">
        <v>46</v>
      </c>
      <c r="G36" s="7" t="s">
        <v>45</v>
      </c>
      <c r="H36" s="22"/>
    </row>
    <row r="37" spans="2:8">
      <c r="B37" s="6" t="s">
        <v>32</v>
      </c>
      <c r="C37" s="26">
        <v>6914</v>
      </c>
      <c r="D37" s="31">
        <v>146</v>
      </c>
      <c r="E37" s="17"/>
      <c r="F37" s="7" t="s">
        <v>46</v>
      </c>
      <c r="G37" s="7" t="s">
        <v>45</v>
      </c>
      <c r="H37" s="22"/>
    </row>
    <row r="38" spans="2:8">
      <c r="B38" s="6" t="s">
        <v>33</v>
      </c>
      <c r="C38" s="26">
        <v>4184</v>
      </c>
      <c r="D38" s="31">
        <v>88</v>
      </c>
      <c r="E38" s="17" t="s">
        <v>45</v>
      </c>
      <c r="F38" s="7" t="s">
        <v>46</v>
      </c>
      <c r="G38" s="7" t="s">
        <v>45</v>
      </c>
      <c r="H38" s="22" t="s">
        <v>45</v>
      </c>
    </row>
    <row r="39" spans="2:8">
      <c r="B39" s="6" t="s">
        <v>34</v>
      </c>
      <c r="C39" s="26">
        <v>815</v>
      </c>
      <c r="D39" s="31">
        <v>13</v>
      </c>
      <c r="E39" s="17"/>
      <c r="F39" s="7" t="s">
        <v>46</v>
      </c>
      <c r="G39" s="7"/>
      <c r="H39" s="22"/>
    </row>
    <row r="40" spans="2:8">
      <c r="B40" s="6" t="s">
        <v>35</v>
      </c>
      <c r="C40" s="26">
        <v>2828</v>
      </c>
      <c r="D40" s="31">
        <v>51</v>
      </c>
      <c r="E40" s="17"/>
      <c r="F40" s="7" t="s">
        <v>46</v>
      </c>
      <c r="G40" s="7" t="s">
        <v>45</v>
      </c>
      <c r="H40" s="22"/>
    </row>
    <row r="41" spans="2:8" ht="15" thickBot="1">
      <c r="B41" s="9" t="s">
        <v>36</v>
      </c>
      <c r="C41" s="27">
        <v>1133</v>
      </c>
      <c r="D41" s="32">
        <v>18</v>
      </c>
      <c r="E41" s="18"/>
      <c r="F41" s="10" t="s">
        <v>46</v>
      </c>
      <c r="G41" s="10" t="s">
        <v>45</v>
      </c>
      <c r="H41" s="23" t="s">
        <v>45</v>
      </c>
    </row>
    <row r="42" spans="2:8" thickBot="1">
      <c r="B42" s="33" t="s">
        <v>37</v>
      </c>
      <c r="C42" s="28">
        <f>SUM(C6:C41)</f>
        <v>198696</v>
      </c>
      <c r="D42" s="29">
        <f>SUM(D6:D41)</f>
        <v>4582</v>
      </c>
      <c r="E42" s="19">
        <f t="shared" ref="E42" si="0">COUNTIF(E6:E41,"Oui")</f>
        <v>12</v>
      </c>
      <c r="F42" s="11">
        <f>COUNTIF(F6:F41,"&lt;&gt;0")</f>
        <v>36</v>
      </c>
      <c r="G42" s="11">
        <f>COUNTIF(G6:G41,"Oui")</f>
        <v>33</v>
      </c>
      <c r="H42" s="24">
        <f t="shared" ref="H42" si="1">COUNTIF(H6:H41,"Oui")</f>
        <v>19</v>
      </c>
    </row>
    <row r="44" spans="2:8">
      <c r="B44" s="40"/>
      <c r="C44" s="40"/>
      <c r="D44" s="1"/>
      <c r="E44" s="1"/>
      <c r="F44" s="1"/>
      <c r="G44" s="1"/>
      <c r="H44" s="1"/>
    </row>
    <row r="45" spans="2:8">
      <c r="B45" s="40"/>
      <c r="C45" s="40"/>
      <c r="D45" s="34"/>
      <c r="E45" s="1"/>
      <c r="F45" s="1"/>
      <c r="G45" s="1"/>
      <c r="H45" s="1"/>
    </row>
    <row r="47" spans="2:8">
      <c r="B47" s="40"/>
      <c r="C47" s="40"/>
      <c r="D47" s="35"/>
    </row>
    <row r="49" spans="2:4">
      <c r="B49" s="40"/>
      <c r="C49" s="40"/>
      <c r="D49" s="36"/>
    </row>
    <row r="51" spans="2:4">
      <c r="B51" s="40"/>
      <c r="C51" s="40"/>
      <c r="D51" s="37"/>
    </row>
  </sheetData>
  <mergeCells count="8">
    <mergeCell ref="B51:C51"/>
    <mergeCell ref="E4:H4"/>
    <mergeCell ref="C4:D4"/>
    <mergeCell ref="B2:H2"/>
    <mergeCell ref="B44:C44"/>
    <mergeCell ref="B45:C45"/>
    <mergeCell ref="B47:C47"/>
    <mergeCell ref="B49:C49"/>
  </mergeCells>
  <conditionalFormatting sqref="D6:H41">
    <cfRule type="cellIs" dxfId="0" priority="8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A1a</vt:lpstr>
      <vt:lpstr>'Annexe A1a'!Zone_d_impression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2014-11-28T07:57:38Z</dcterms:modified>
</cp:coreProperties>
</file>