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8C4E0B03-70AA-4879-BD5F-119B0A58DDE0}"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<sst xmlns="http://schemas.openxmlformats.org/spreadsheetml/2006/main" count="395" uniqueCount="104">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</sst>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F14" sqref="F14"/>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9</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2620</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3.4351145038167938E-3</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761</v>
      </c>
      <c r="E10" s="67"/>
      <c r="F10" s="68"/>
      <c r="G10" s="67"/>
      <c r="H10" s="68"/>
      <c r="I10" s="67"/>
      <c r="J10" s="68"/>
      <c r="K10" s="74" t="str">
        <f t="shared" si="0"/>
        <v>Encore 7 cellule(s) requise(s)</v>
      </c>
    </row>
    <row r="11" spans="1:11" ht="30" customHeight="1" x14ac:dyDescent="0.25">
      <c r="A11" s="120"/>
      <c r="B11" s="5" t="s">
        <v>91</v>
      </c>
      <c r="C11" s="69"/>
      <c r="D11" s="70">
        <v>4861</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0.15655214976342316</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14</v>
      </c>
      <c r="E13" s="65"/>
      <c r="F13" s="66"/>
      <c r="G13" s="65"/>
      <c r="H13" s="66"/>
      <c r="I13" s="65"/>
      <c r="J13" s="66"/>
      <c r="K13" s="74" t="str">
        <f t="shared" si="0"/>
        <v>Encore 7 cellule(s) requise(s)</v>
      </c>
    </row>
    <row r="14" spans="1:11" ht="30" customHeight="1" x14ac:dyDescent="0.25">
      <c r="A14" s="89" t="s">
        <v>43</v>
      </c>
      <c r="B14" s="5" t="s">
        <v>93</v>
      </c>
      <c r="C14" s="65"/>
      <c r="D14" s="66">
        <v>9</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c r="E20" s="65"/>
      <c r="F20" s="66"/>
      <c r="G20" s="65"/>
      <c r="H20" s="66"/>
      <c r="I20" s="65"/>
      <c r="J20" s="66"/>
      <c r="K20" s="74" t="str">
        <f t="shared" si="0"/>
        <v>Encore 8 cellule(s) requise(s)</v>
      </c>
    </row>
    <row r="21" spans="1:11" ht="30" customHeight="1" x14ac:dyDescent="0.25">
      <c r="A21" s="119" t="s">
        <v>48</v>
      </c>
      <c r="B21" s="5" t="s">
        <v>90</v>
      </c>
      <c r="C21" s="67"/>
      <c r="D21" s="68"/>
      <c r="E21" s="67"/>
      <c r="F21" s="68"/>
      <c r="G21" s="67"/>
      <c r="H21" s="68"/>
      <c r="I21" s="67"/>
      <c r="J21" s="68"/>
      <c r="K21" s="74" t="str">
        <f t="shared" si="0"/>
        <v>Encore 8 cellule(s) requise(s)</v>
      </c>
    </row>
    <row r="22" spans="1:11" ht="30" customHeight="1" x14ac:dyDescent="0.25">
      <c r="A22" s="120"/>
      <c r="B22" s="5" t="s">
        <v>91</v>
      </c>
      <c r="C22" s="69"/>
      <c r="D22" s="70"/>
      <c r="E22" s="69"/>
      <c r="F22" s="70"/>
      <c r="G22" s="69"/>
      <c r="H22" s="70"/>
      <c r="I22" s="69"/>
      <c r="J22" s="70"/>
      <c r="K22" s="74" t="str">
        <f t="shared" si="0"/>
        <v>Encore 8 cellule(s) requise(s)</v>
      </c>
    </row>
    <row r="23" spans="1:11" ht="30" customHeight="1" x14ac:dyDescent="0.25">
      <c r="A23" s="120"/>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0</v>
      </c>
      <c r="D28" s="66">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138</v>
      </c>
      <c r="D30" s="70">
        <v>138</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2.0299999999999998</v>
      </c>
      <c r="D32" s="66">
        <v>2.0299999999999998</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132</v>
      </c>
      <c r="D37" s="68">
        <v>132</v>
      </c>
      <c r="E37" s="67"/>
      <c r="F37" s="68"/>
      <c r="G37" s="67"/>
      <c r="H37" s="68"/>
      <c r="I37" s="67"/>
      <c r="J37" s="68"/>
      <c r="K37" s="74" t="str">
        <f t="shared" si="0"/>
        <v>Encore 6 cellule(s) requise(s)</v>
      </c>
    </row>
    <row r="38" spans="1:11" ht="30" customHeight="1" x14ac:dyDescent="0.25">
      <c r="A38" s="120"/>
      <c r="B38" s="5" t="s">
        <v>91</v>
      </c>
      <c r="C38" s="88">
        <v>26868</v>
      </c>
      <c r="D38" s="88">
        <v>26868</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4.9129075480125054E-3</v>
      </c>
      <c r="D39" s="71">
        <f t="shared" si="9"/>
        <v>4.9129075480125054E-3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304</v>
      </c>
      <c r="E13" s="67"/>
      <c r="F13" s="68"/>
      <c r="G13" s="67"/>
      <c r="H13" s="68"/>
      <c r="I13" s="78" t="str">
        <f t="shared" si="0"/>
        <v>Encore 5 cellule(s) requise(s)</v>
      </c>
    </row>
    <row r="14" spans="1:9" ht="30" customHeight="1" x14ac:dyDescent="0.25">
      <c r="A14" s="126"/>
      <c r="B14" s="5" t="s">
        <v>91</v>
      </c>
      <c r="C14" s="69"/>
      <c r="D14" s="70">
        <v>726</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0.41873278236914602</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11</v>
      </c>
      <c r="E16" s="80"/>
      <c r="F16" s="81"/>
      <c r="G16" s="80"/>
      <c r="H16" s="81"/>
      <c r="I16" s="78" t="str">
        <f t="shared" si="0"/>
        <v>Encore 5 cellule(s) requise(s)</v>
      </c>
    </row>
    <row r="17" spans="1:9" ht="30" customHeight="1" x14ac:dyDescent="0.25">
      <c r="A17" s="119"/>
      <c r="B17" s="5" t="s">
        <v>94</v>
      </c>
      <c r="C17" s="82"/>
      <c r="D17" s="83">
        <v>69</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6</v>
      </c>
      <c r="D34" s="68">
        <v>6</v>
      </c>
      <c r="E34" s="67"/>
      <c r="F34" s="68"/>
      <c r="G34" s="67"/>
      <c r="H34" s="68"/>
      <c r="I34" s="78" t="str">
        <f t="shared" si="0"/>
        <v>Encore 4 cellule(s) requise(s)</v>
      </c>
    </row>
    <row r="35" spans="1:9" ht="30" customHeight="1" x14ac:dyDescent="0.25">
      <c r="A35" s="126"/>
      <c r="B35" s="5" t="s">
        <v>91</v>
      </c>
      <c r="C35" s="69">
        <v>144</v>
      </c>
      <c r="D35" s="70">
        <v>144</v>
      </c>
      <c r="E35" s="69"/>
      <c r="F35" s="70"/>
      <c r="G35" s="69"/>
      <c r="H35" s="70"/>
      <c r="I35" s="78" t="str">
        <f t="shared" si="0"/>
        <v>Encore 4 cellule(s) requise(s)</v>
      </c>
    </row>
    <row r="36" spans="1:9" ht="30" customHeight="1" x14ac:dyDescent="0.25">
      <c r="A36" s="119"/>
      <c r="B36" s="5" t="s">
        <v>92</v>
      </c>
      <c r="C36" s="71">
        <f t="shared" ref="C36:H36" si="9">IF(OR(C35="",C35="N/A",C35="NC",C35="ND"),"",C34/C35)</f>
        <v>4.1666666666666664E-2</v>
      </c>
      <c r="D36" s="71">
        <f t="shared" si="9"/>
        <v>4.1666666666666664E-2</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13</v>
      </c>
      <c r="I16" s="80"/>
      <c r="J16" s="81">
        <v>9</v>
      </c>
      <c r="K16" s="80"/>
      <c r="L16" s="81"/>
      <c r="M16" s="76" t="str">
        <f t="shared" si="0"/>
        <v>Encore 6 cellule(s) requise(s)</v>
      </c>
    </row>
    <row r="17" spans="1:13" x14ac:dyDescent="0.25">
      <c r="A17" s="119"/>
      <c r="B17" s="5" t="s">
        <v>94</v>
      </c>
      <c r="C17" s="82"/>
      <c r="D17" s="83"/>
      <c r="E17" s="82"/>
      <c r="F17" s="83"/>
      <c r="G17" s="82"/>
      <c r="H17" s="83">
        <v>74</v>
      </c>
      <c r="I17" s="82"/>
      <c r="J17" s="83">
        <v>46.4</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19"/>
      <c r="B19" s="5" t="s">
        <v>94</v>
      </c>
      <c r="C19" s="82"/>
      <c r="D19" s="83"/>
      <c r="E19" s="82"/>
      <c r="F19" s="83"/>
      <c r="G19" s="82"/>
      <c r="H19" s="83">
        <v>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2</v>
      </c>
      <c r="H34" s="68">
        <v>2</v>
      </c>
      <c r="I34" s="67">
        <v>4</v>
      </c>
      <c r="J34" s="68">
        <v>4</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82</v>
      </c>
      <c r="H35" s="70">
        <v>82</v>
      </c>
      <c r="I35" s="69">
        <v>62</v>
      </c>
      <c r="J35" s="70">
        <v>62</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2.4390243902439025E-2</v>
      </c>
      <c r="H36" s="71">
        <f t="shared" ref="H36" si="15">IF(OR(H35="",H35="N/A",H35="NC",H35="ND"),"",H34/H35)</f>
        <v>2.4390243902439025E-2</v>
      </c>
      <c r="I36" s="71">
        <f t="shared" ref="I36" si="16">IF(OR(I35="",I35="N/A",I35="NC",I35="ND"),"",I34/I35)</f>
        <v>6.4516129032258063E-2</v>
      </c>
      <c r="J36" s="71">
        <f t="shared" ref="J36" si="17">IF(OR(J35="",J35="N/A",J35="NC",J35="ND"),"",J34/J35)</f>
        <v>6.4516129032258063E-2</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31E1C8-8E64-4A78-8CAA-06647A9522C4}">
  <ds:schemaRefs>
    <ds:schemaRef ds:uri="http://schemas.microsoft.com/sharepoint/v3/contenttype/forms"/>
  </ds:schemaRefs>
</ds:datastoreItem>
</file>

<file path=customXml/itemProps2.xml><?xml version="1.0" encoding="utf-8"?>
<ds:datastoreItem xmlns:ds="http://schemas.openxmlformats.org/officeDocument/2006/customXml" ds:itemID="{70228939-EF31-4D10-A836-9E18CC93C7EA}">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FA6D9D16-57E6-46C7-9A97-91168DFD91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